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M:\Streetlights\LMI\LMI Invoices\KD, MM or Fixture Replacement Invoices\FY24\Invoice Validation Spreadsheets\"/>
    </mc:Choice>
  </mc:AlternateContent>
  <xr:revisionPtr revIDLastSave="0" documentId="8_{30CF4F3D-568D-4AFF-B7CA-35C5F13E0A9A}" xr6:coauthVersionLast="47" xr6:coauthVersionMax="47" xr10:uidLastSave="{00000000-0000-0000-0000-000000000000}"/>
  <bookViews>
    <workbookView xWindow="-110" yWindow="-110" windowWidth="19420" windowHeight="10420" xr2:uid="{06CBB2C4-77F0-4C16-988A-216CE197F2EE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29" i="1" l="1"/>
  <c r="H22" i="1"/>
  <c r="H32" i="1" l="1"/>
</calcChain>
</file>

<file path=xl/sharedStrings.xml><?xml version="1.0" encoding="utf-8"?>
<sst xmlns="http://schemas.openxmlformats.org/spreadsheetml/2006/main" count="162" uniqueCount="103">
  <si>
    <t>Invoice Worksheet</t>
  </si>
  <si>
    <t>DATE</t>
  </si>
  <si>
    <t xml:space="preserve">INVOICE # </t>
  </si>
  <si>
    <t>KNOCKDOWNS</t>
  </si>
  <si>
    <t>CALL #</t>
  </si>
  <si>
    <t>STREET NAME</t>
  </si>
  <si>
    <t>POLE #</t>
  </si>
  <si>
    <t>SERVICE
 DATE</t>
  </si>
  <si>
    <t>ITEM #</t>
  </si>
  <si>
    <t>DESCRIPTION</t>
  </si>
  <si>
    <t>TOTAL</t>
  </si>
  <si>
    <t>ADDITIONAL ITEMS</t>
  </si>
  <si>
    <t>INVOICE TOTAL</t>
  </si>
  <si>
    <t>LINE</t>
  </si>
  <si>
    <t>Total Knockdowns</t>
  </si>
  <si>
    <t>Total Additional Items</t>
  </si>
  <si>
    <t>JOB #</t>
  </si>
  <si>
    <t>KDC37 Cobra-Head &amp; Pole # 23 (26' Aluminum Pendant)</t>
  </si>
  <si>
    <t>KDC36 Colonial Post Top &amp; Pole # 15 or # 16 (16' fiberglass)</t>
  </si>
  <si>
    <t>MON110</t>
  </si>
  <si>
    <t>SCOPE OF WORK:</t>
  </si>
  <si>
    <t>Service and Relamping</t>
  </si>
  <si>
    <t>Various</t>
  </si>
  <si>
    <t>7/1/2023 thru 7/15/2023</t>
  </si>
  <si>
    <t>230605-103</t>
  </si>
  <si>
    <t>Airpark Road</t>
  </si>
  <si>
    <t>07091</t>
  </si>
  <si>
    <t>Pic - 7/6</t>
  </si>
  <si>
    <t>230614-104</t>
  </si>
  <si>
    <t>Mateny Road</t>
  </si>
  <si>
    <t>18048</t>
  </si>
  <si>
    <t>230612-102</t>
  </si>
  <si>
    <t>Redland Road</t>
  </si>
  <si>
    <t>16081</t>
  </si>
  <si>
    <t>Pic - 7/7</t>
  </si>
  <si>
    <t>14021</t>
  </si>
  <si>
    <t>230627-115</t>
  </si>
  <si>
    <t>Great Seneca Highway</t>
  </si>
  <si>
    <t>13093</t>
  </si>
  <si>
    <t>KDC39 Rectilinear &amp; Pole # 18 (30' Round Steel)</t>
  </si>
  <si>
    <t>Pic - 7/12</t>
  </si>
  <si>
    <t>230628-109</t>
  </si>
  <si>
    <t>13095</t>
  </si>
  <si>
    <t>230628-111</t>
  </si>
  <si>
    <t>Hadley Farms Drive</t>
  </si>
  <si>
    <t>07015</t>
  </si>
  <si>
    <t>230712-111</t>
  </si>
  <si>
    <t>Spring Meadows Drive</t>
  </si>
  <si>
    <t>14049</t>
  </si>
  <si>
    <t>Pic - 7/13</t>
  </si>
  <si>
    <t>230706-102</t>
  </si>
  <si>
    <t>Flycatcher Street</t>
  </si>
  <si>
    <t>21007</t>
  </si>
  <si>
    <t>KDLUM08 Silver Spring Ped Teardrop</t>
  </si>
  <si>
    <t>230124-105</t>
  </si>
  <si>
    <t>Montrose Parkway</t>
  </si>
  <si>
    <t>23073</t>
  </si>
  <si>
    <t>230105-103</t>
  </si>
  <si>
    <t>Grandview Avenue</t>
  </si>
  <si>
    <t>11017</t>
  </si>
  <si>
    <t>KDC52 Contemporary Post Top &amp; Pole # 30 (11' Fluted Steel Wheaton)</t>
  </si>
  <si>
    <t>Pic - 7/14</t>
  </si>
  <si>
    <t>S&amp;R01 Non-Traffic Signal Mounted(15.02)(97)</t>
  </si>
  <si>
    <t>S&amp;R02 Traffic Signal Mounted(20.39)(7)</t>
  </si>
  <si>
    <t>230629-101</t>
  </si>
  <si>
    <t>Watkins Mill Road</t>
  </si>
  <si>
    <t>20071</t>
  </si>
  <si>
    <t>230713-121</t>
  </si>
  <si>
    <t>Goshen View Drive</t>
  </si>
  <si>
    <t>08004</t>
  </si>
  <si>
    <t>Pic Sent</t>
  </si>
  <si>
    <t>LED</t>
  </si>
  <si>
    <t>REDSIDENTS INFO</t>
  </si>
  <si>
    <t>NOTES</t>
  </si>
  <si>
    <t xml:space="preserve">CBD  </t>
  </si>
  <si>
    <t>CONTROL ID</t>
  </si>
  <si>
    <t>REPORTED AS</t>
  </si>
  <si>
    <t>N/A</t>
  </si>
  <si>
    <t>Knock-down</t>
  </si>
  <si>
    <t>NO</t>
  </si>
  <si>
    <t>Replaced_Fixture_&amp;_Pole	07/05/2023</t>
  </si>
  <si>
    <t>Edward Foster	3015403082</t>
  </si>
  <si>
    <t>Tatyana Baytler	(443) 527-4375	tbaytler@gmail.com</t>
  </si>
  <si>
    <t>Replaced_Fixture_&amp;_Pole	07/06/2023</t>
  </si>
  <si>
    <t>Travilah Road</t>
  </si>
  <si>
    <t>Outage</t>
  </si>
  <si>
    <t>DOT Per V. Lewis/Call Number: 230703-105</t>
  </si>
  <si>
    <t>230703-105</t>
  </si>
  <si>
    <t>bhiggins@usa.com</t>
  </si>
  <si>
    <t>Replaced_Fixture_&amp;_Pole	07/12/2023</t>
  </si>
  <si>
    <t>Replaced_Fixture_&amp;_Pole	07/13/2023</t>
  </si>
  <si>
    <t>Replaced_Fixture_&amp;_Pole	07/14/2023</t>
  </si>
  <si>
    <t>Replaced_Fixture_&amp;_Pole and No_Voltage	07/12/2023</t>
  </si>
  <si>
    <t>Elmer Haapala	301-992-8897	ejhaapala@gmail.com</t>
  </si>
  <si>
    <t>Gail Plamondon	3019634393	pplamondon@aol.com</t>
  </si>
  <si>
    <t>Globe Broken</t>
  </si>
  <si>
    <t>Replaced_Fixture	07/13/2023</t>
  </si>
  <si>
    <t>Matt McCutchen matt@mattmccutchen.net</t>
  </si>
  <si>
    <t>Wheaton</t>
  </si>
  <si>
    <t>Nonspecific_Repair and Replaced_Fixture_&amp;_Pole	07/14/2023</t>
  </si>
  <si>
    <t xml:space="preserve">Janice Reyes	3016021867	</t>
  </si>
  <si>
    <t>Mike Fuster	3015376181	mikefuster2010@gmail.com</t>
  </si>
  <si>
    <t>Replaced Fixture &amp; Pole 7/14/2023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</si>
</sst>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(&quot;$&quot;* #,##0.00_);_(&quot;$&quot;* \(#,##0.00\);_(&quot;$&quot;* &quot;-&quot;??_);_(@_)"/>
  </numFmts>
  <fonts count="3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11"/>
      <name val="Times New Roman"/>
      <family val="1"/>
    </font>
    <font>
      <b/>
      <sz val="11"/>
      <color rgb="FFFF0000"/>
      <name val="Times New Roman"/>
      <family val="1"/>
    </font>
    <font>
      <b/>
      <u/>
      <sz val="11"/>
      <name val="Times New Roman"/>
      <family val="1"/>
    </font>
    <font>
      <b/>
      <u/>
      <sz val="11"/>
      <color theme="1"/>
      <name val="Times New Roman"/>
      <family val="1"/>
    </font>
    <font>
      <sz val="1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2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theme="1" tint="0.249977111117893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color rgb="FF000000"/>
      <name val="Arial"/>
      <family val="2"/>
    </font>
  </fonts>
  <fills count="37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7">
    <xf numFmtId="0" fontId="0" fillId="0" borderId="0"/>
    <xf numFmtId="44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11" fillId="0" borderId="0" applyNumberFormat="0" applyFill="0" applyBorder="0" applyAlignment="0" applyProtection="0"/>
    <xf numFmtId="0" fontId="12" fillId="0" borderId="7" applyNumberFormat="0" applyFill="0" applyAlignment="0" applyProtection="0"/>
    <xf numFmtId="0" fontId="13" fillId="0" borderId="8" applyNumberFormat="0" applyFill="0" applyAlignment="0" applyProtection="0"/>
    <xf numFmtId="0" fontId="14" fillId="0" borderId="9" applyNumberFormat="0" applyFill="0" applyAlignment="0" applyProtection="0"/>
    <xf numFmtId="0" fontId="14" fillId="0" borderId="0" applyNumberFormat="0" applyFill="0" applyBorder="0" applyAlignment="0" applyProtection="0"/>
    <xf numFmtId="0" fontId="15" fillId="3" borderId="0" applyNumberFormat="0" applyBorder="0" applyAlignment="0" applyProtection="0"/>
    <xf numFmtId="0" fontId="16" fillId="4" borderId="0" applyNumberFormat="0" applyBorder="0" applyAlignment="0" applyProtection="0"/>
    <xf numFmtId="0" fontId="17" fillId="5" borderId="0" applyNumberFormat="0" applyBorder="0" applyAlignment="0" applyProtection="0"/>
    <xf numFmtId="0" fontId="18" fillId="6" borderId="10" applyNumberFormat="0" applyAlignment="0" applyProtection="0"/>
    <xf numFmtId="0" fontId="19" fillId="7" borderId="11" applyNumberFormat="0" applyAlignment="0" applyProtection="0"/>
    <xf numFmtId="0" fontId="20" fillId="7" borderId="10" applyNumberFormat="0" applyAlignment="0" applyProtection="0"/>
    <xf numFmtId="0" fontId="21" fillId="0" borderId="12" applyNumberFormat="0" applyFill="0" applyAlignment="0" applyProtection="0"/>
    <xf numFmtId="0" fontId="22" fillId="8" borderId="13" applyNumberFormat="0" applyAlignment="0" applyProtection="0"/>
    <xf numFmtId="0" fontId="23" fillId="0" borderId="0" applyNumberFormat="0" applyFill="0" applyBorder="0" applyAlignment="0" applyProtection="0"/>
    <xf numFmtId="0" fontId="1" fillId="9" borderId="14" applyNumberFormat="0" applyFont="0" applyAlignment="0" applyProtection="0"/>
    <xf numFmtId="0" fontId="24" fillId="0" borderId="0" applyNumberFormat="0" applyFill="0" applyBorder="0" applyAlignment="0" applyProtection="0"/>
    <xf numFmtId="0" fontId="2" fillId="0" borderId="15" applyNumberFormat="0" applyFill="0" applyAlignment="0" applyProtection="0"/>
    <xf numFmtId="0" fontId="25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25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25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25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25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25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30" fillId="0" borderId="0" applyNumberFormat="0" applyFill="0" applyBorder="0" applyAlignment="0" applyProtection="0"/>
  </cellStyleXfs>
  <cellXfs count="78">
    <xf numFmtId="0" fontId="0" fillId="0" borderId="0" xfId="0"/>
    <xf numFmtId="0" fontId="1" fillId="0" borderId="0" xfId="2"/>
    <xf numFmtId="0" fontId="4" fillId="0" borderId="0" xfId="2" applyFont="1"/>
    <xf numFmtId="0" fontId="4" fillId="0" borderId="0" xfId="2" applyFont="1" applyAlignment="1">
      <alignment horizontal="center" vertical="center"/>
    </xf>
    <xf numFmtId="49" fontId="4" fillId="0" borderId="0" xfId="2" applyNumberFormat="1" applyFont="1" applyAlignment="1">
      <alignment horizontal="center" vertical="center"/>
    </xf>
    <xf numFmtId="44" fontId="4" fillId="0" borderId="0" xfId="3" applyFont="1"/>
    <xf numFmtId="0" fontId="4" fillId="0" borderId="0" xfId="2" applyFont="1" applyAlignment="1">
      <alignment horizontal="center"/>
    </xf>
    <xf numFmtId="14" fontId="6" fillId="0" borderId="0" xfId="2" applyNumberFormat="1" applyFont="1" applyAlignment="1">
      <alignment vertical="center"/>
    </xf>
    <xf numFmtId="0" fontId="6" fillId="2" borderId="1" xfId="2" applyFont="1" applyFill="1" applyBorder="1" applyAlignment="1">
      <alignment horizontal="center"/>
    </xf>
    <xf numFmtId="49" fontId="6" fillId="2" borderId="1" xfId="2" applyNumberFormat="1" applyFont="1" applyFill="1" applyBorder="1" applyAlignment="1">
      <alignment horizontal="center" vertical="center"/>
    </xf>
    <xf numFmtId="0" fontId="6" fillId="2" borderId="1" xfId="2" applyFont="1" applyFill="1" applyBorder="1" applyAlignment="1">
      <alignment horizontal="center" wrapText="1"/>
    </xf>
    <xf numFmtId="44" fontId="5" fillId="2" borderId="1" xfId="3" applyFont="1" applyFill="1" applyBorder="1" applyAlignment="1">
      <alignment horizontal="center"/>
    </xf>
    <xf numFmtId="49" fontId="10" fillId="0" borderId="1" xfId="2" applyNumberFormat="1" applyFont="1" applyBorder="1" applyAlignment="1">
      <alignment horizontal="center" vertical="center" wrapText="1"/>
    </xf>
    <xf numFmtId="0" fontId="6" fillId="2" borderId="3" xfId="2" applyFont="1" applyFill="1" applyBorder="1" applyAlignment="1">
      <alignment horizontal="center"/>
    </xf>
    <xf numFmtId="49" fontId="6" fillId="2" borderId="3" xfId="2" applyNumberFormat="1" applyFont="1" applyFill="1" applyBorder="1" applyAlignment="1">
      <alignment horizontal="center" vertical="center"/>
    </xf>
    <xf numFmtId="0" fontId="6" fillId="2" borderId="3" xfId="2" applyFont="1" applyFill="1" applyBorder="1" applyAlignment="1">
      <alignment horizontal="center" wrapText="1"/>
    </xf>
    <xf numFmtId="44" fontId="5" fillId="2" borderId="3" xfId="3" applyFont="1" applyFill="1" applyBorder="1" applyAlignment="1">
      <alignment horizontal="center"/>
    </xf>
    <xf numFmtId="49" fontId="1" fillId="0" borderId="0" xfId="2" applyNumberFormat="1" applyAlignment="1">
      <alignment horizontal="center" vertical="center"/>
    </xf>
    <xf numFmtId="0" fontId="1" fillId="0" borderId="0" xfId="2" applyAlignment="1">
      <alignment horizontal="center"/>
    </xf>
    <xf numFmtId="44" fontId="1" fillId="0" borderId="0" xfId="2" applyNumberFormat="1"/>
    <xf numFmtId="44" fontId="5" fillId="0" borderId="16" xfId="3" applyFont="1" applyBorder="1"/>
    <xf numFmtId="14" fontId="5" fillId="0" borderId="0" xfId="2" applyNumberFormat="1" applyFont="1" applyAlignment="1">
      <alignment horizontal="left" wrapText="1"/>
    </xf>
    <xf numFmtId="0" fontId="7" fillId="0" borderId="0" xfId="2" applyFont="1" applyAlignment="1">
      <alignment horizontal="left" wrapText="1"/>
    </xf>
    <xf numFmtId="0" fontId="0" fillId="0" borderId="1" xfId="0" applyBorder="1" applyAlignment="1">
      <alignment horizontal="center"/>
    </xf>
    <xf numFmtId="44" fontId="0" fillId="0" borderId="1" xfId="1" applyFont="1" applyBorder="1"/>
    <xf numFmtId="0" fontId="1" fillId="0" borderId="1" xfId="2" applyBorder="1" applyAlignment="1">
      <alignment horizontal="center" vertical="center"/>
    </xf>
    <xf numFmtId="49" fontId="1" fillId="0" borderId="1" xfId="2" applyNumberFormat="1" applyBorder="1" applyAlignment="1">
      <alignment horizontal="center" vertical="center" wrapText="1"/>
    </xf>
    <xf numFmtId="0" fontId="1" fillId="0" borderId="1" xfId="2" applyBorder="1" applyAlignment="1">
      <alignment horizontal="center" vertical="center" wrapText="1"/>
    </xf>
    <xf numFmtId="0" fontId="5" fillId="0" borderId="0" xfId="2" applyFont="1" applyAlignment="1">
      <alignment horizontal="center"/>
    </xf>
    <xf numFmtId="0" fontId="5" fillId="0" borderId="0" xfId="2" applyFont="1" applyAlignment="1">
      <alignment horizontal="left" wrapText="1"/>
    </xf>
    <xf numFmtId="0" fontId="26" fillId="0" borderId="0" xfId="2" applyFont="1"/>
    <xf numFmtId="44" fontId="2" fillId="0" borderId="3" xfId="1" applyFont="1" applyFill="1" applyBorder="1"/>
    <xf numFmtId="49" fontId="10" fillId="0" borderId="1" xfId="0" applyNumberFormat="1" applyFont="1" applyBorder="1" applyAlignment="1">
      <alignment horizontal="left"/>
    </xf>
    <xf numFmtId="44" fontId="1" fillId="0" borderId="3" xfId="2" applyNumberFormat="1" applyBorder="1"/>
    <xf numFmtId="0" fontId="4" fillId="0" borderId="0" xfId="2" applyFont="1" applyAlignment="1">
      <alignment horizontal="left"/>
    </xf>
    <xf numFmtId="0" fontId="4" fillId="0" borderId="0" xfId="2" applyFont="1" applyAlignment="1">
      <alignment horizontal="left" wrapText="1"/>
    </xf>
    <xf numFmtId="0" fontId="6" fillId="2" borderId="3" xfId="2" applyFont="1" applyFill="1" applyBorder="1" applyAlignment="1">
      <alignment horizontal="left"/>
    </xf>
    <xf numFmtId="0" fontId="6" fillId="2" borderId="3" xfId="2" applyFont="1" applyFill="1" applyBorder="1" applyAlignment="1">
      <alignment horizontal="left" wrapText="1"/>
    </xf>
    <xf numFmtId="0" fontId="1" fillId="0" borderId="0" xfId="2" applyAlignment="1">
      <alignment horizontal="left"/>
    </xf>
    <xf numFmtId="0" fontId="2" fillId="0" borderId="0" xfId="2" applyFont="1" applyAlignment="1">
      <alignment horizontal="left" wrapText="1"/>
    </xf>
    <xf numFmtId="0" fontId="6" fillId="2" borderId="1" xfId="2" applyFont="1" applyFill="1" applyBorder="1" applyAlignment="1">
      <alignment horizontal="left"/>
    </xf>
    <xf numFmtId="0" fontId="6" fillId="2" borderId="1" xfId="2" applyFont="1" applyFill="1" applyBorder="1" applyAlignment="1">
      <alignment horizontal="left" wrapText="1"/>
    </xf>
    <xf numFmtId="0" fontId="10" fillId="0" borderId="1" xfId="2" applyFont="1" applyBorder="1" applyAlignment="1">
      <alignment horizontal="left" vertical="center" wrapText="1"/>
    </xf>
    <xf numFmtId="0" fontId="1" fillId="0" borderId="0" xfId="2" applyAlignment="1">
      <alignment horizontal="left" wrapText="1"/>
    </xf>
    <xf numFmtId="0" fontId="1" fillId="0" borderId="2" xfId="2" applyBorder="1" applyAlignment="1">
      <alignment horizontal="left" vertical="center" wrapText="1"/>
    </xf>
    <xf numFmtId="49" fontId="1" fillId="0" borderId="2" xfId="2" applyNumberFormat="1" applyBorder="1" applyAlignment="1">
      <alignment horizontal="center" vertical="center" wrapText="1"/>
    </xf>
    <xf numFmtId="14" fontId="1" fillId="0" borderId="2" xfId="2" applyNumberForma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horizontal="left" vertical="center" wrapText="1"/>
    </xf>
    <xf numFmtId="44" fontId="0" fillId="0" borderId="2" xfId="1" applyFont="1" applyBorder="1" applyAlignment="1">
      <alignment horizontal="center" vertical="center"/>
    </xf>
    <xf numFmtId="0" fontId="1" fillId="0" borderId="2" xfId="2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 wrapText="1"/>
    </xf>
    <xf numFmtId="44" fontId="0" fillId="0" borderId="1" xfId="1" applyFont="1" applyBorder="1" applyAlignment="1">
      <alignment horizontal="center" vertical="center"/>
    </xf>
    <xf numFmtId="0" fontId="1" fillId="0" borderId="2" xfId="2" applyBorder="1" applyAlignment="1">
      <alignment horizontal="center" vertical="center" wrapText="1"/>
    </xf>
    <xf numFmtId="0" fontId="0" fillId="0" borderId="1" xfId="0" applyBorder="1" applyAlignment="1">
      <alignment horizontal="left" vertical="center"/>
    </xf>
    <xf numFmtId="44" fontId="27" fillId="34" borderId="1" xfId="3" applyFont="1" applyFill="1" applyBorder="1" applyAlignment="1">
      <alignment horizontal="center" vertical="center" wrapText="1"/>
    </xf>
    <xf numFmtId="44" fontId="28" fillId="34" borderId="1" xfId="3" applyFont="1" applyFill="1" applyBorder="1" applyAlignment="1">
      <alignment horizontal="center" vertical="center" wrapText="1"/>
    </xf>
    <xf numFmtId="44" fontId="29" fillId="34" borderId="1" xfId="3" applyFont="1" applyFill="1" applyBorder="1" applyAlignment="1">
      <alignment horizontal="center" vertical="center" wrapText="1"/>
    </xf>
    <xf numFmtId="0" fontId="26" fillId="0" borderId="1" xfId="2" applyFont="1" applyBorder="1"/>
    <xf numFmtId="0" fontId="1" fillId="0" borderId="1" xfId="2" applyBorder="1"/>
    <xf numFmtId="0" fontId="28" fillId="34" borderId="1" xfId="2" applyFont="1" applyFill="1" applyBorder="1" applyAlignment="1">
      <alignment horizontal="center" vertical="center"/>
    </xf>
    <xf numFmtId="0" fontId="1" fillId="0" borderId="1" xfId="2" applyBorder="1" applyAlignment="1">
      <alignment horizontal="center"/>
    </xf>
    <xf numFmtId="0" fontId="9" fillId="0" borderId="4" xfId="2" applyFont="1" applyBorder="1" applyAlignment="1">
      <alignment horizontal="center"/>
    </xf>
    <xf numFmtId="0" fontId="9" fillId="0" borderId="5" xfId="2" applyFont="1" applyBorder="1" applyAlignment="1">
      <alignment horizontal="center"/>
    </xf>
    <xf numFmtId="0" fontId="9" fillId="0" borderId="6" xfId="2" applyFont="1" applyBorder="1" applyAlignment="1">
      <alignment horizontal="center"/>
    </xf>
    <xf numFmtId="0" fontId="3" fillId="0" borderId="0" xfId="2" applyFont="1" applyAlignment="1">
      <alignment horizontal="center" vertical="center"/>
    </xf>
    <xf numFmtId="0" fontId="5" fillId="0" borderId="0" xfId="2" applyFont="1" applyAlignment="1">
      <alignment horizontal="right" vertical="center"/>
    </xf>
    <xf numFmtId="14" fontId="6" fillId="0" borderId="0" xfId="2" applyNumberFormat="1" applyFont="1" applyAlignment="1">
      <alignment horizontal="right" vertical="center"/>
    </xf>
    <xf numFmtId="0" fontId="5" fillId="0" borderId="0" xfId="2" applyFont="1" applyAlignment="1">
      <alignment horizontal="right"/>
    </xf>
    <xf numFmtId="0" fontId="8" fillId="0" borderId="4" xfId="2" applyFont="1" applyBorder="1" applyAlignment="1">
      <alignment horizontal="center"/>
    </xf>
    <xf numFmtId="0" fontId="8" fillId="0" borderId="5" xfId="2" applyFont="1" applyBorder="1" applyAlignment="1">
      <alignment horizontal="center"/>
    </xf>
    <xf numFmtId="0" fontId="8" fillId="0" borderId="6" xfId="2" applyFont="1" applyBorder="1" applyAlignment="1">
      <alignment horizontal="center"/>
    </xf>
    <xf numFmtId="0" fontId="30" fillId="0" borderId="1" xfId="46" applyBorder="1" applyAlignment="1">
      <alignment horizontal="center" vertical="center" wrapText="1"/>
    </xf>
    <xf numFmtId="0" fontId="26" fillId="0" borderId="1" xfId="2" applyFont="1" applyBorder="1" applyAlignment="1">
      <alignment horizontal="center" vertical="center"/>
    </xf>
    <xf numFmtId="0" fontId="30" fillId="0" borderId="1" xfId="46" applyBorder="1" applyAlignment="1">
      <alignment horizontal="center" vertical="center"/>
    </xf>
    <xf numFmtId="0" fontId="31" fillId="35" borderId="1" xfId="0" applyFont="1" applyFill="1" applyBorder="1" applyAlignment="1">
      <alignment horizontal="center" vertical="center" wrapText="1"/>
    </xf>
    <xf numFmtId="0" fontId="1" fillId="36" borderId="1" xfId="2" applyFill="1" applyBorder="1" applyAlignment="1">
      <alignment horizontal="center" vertical="center"/>
    </xf>
  </cellXfs>
  <cellStyles count="47">
    <cellStyle name="20% - Accent1" xfId="23" builtinId="30" customBuiltin="1"/>
    <cellStyle name="20% - Accent2" xfId="27" builtinId="34" customBuiltin="1"/>
    <cellStyle name="20% - Accent3" xfId="31" builtinId="38" customBuiltin="1"/>
    <cellStyle name="20% - Accent4" xfId="35" builtinId="42" customBuiltin="1"/>
    <cellStyle name="20% - Accent5" xfId="39" builtinId="46" customBuiltin="1"/>
    <cellStyle name="20% - Accent6" xfId="43" builtinId="50" customBuiltin="1"/>
    <cellStyle name="40% - Accent1" xfId="24" builtinId="31" customBuiltin="1"/>
    <cellStyle name="40% - Accent2" xfId="28" builtinId="35" customBuiltin="1"/>
    <cellStyle name="40% - Accent3" xfId="32" builtinId="39" customBuiltin="1"/>
    <cellStyle name="40% - Accent4" xfId="36" builtinId="43" customBuiltin="1"/>
    <cellStyle name="40% - Accent5" xfId="40" builtinId="47" customBuiltin="1"/>
    <cellStyle name="40% - Accent6" xfId="44" builtinId="51" customBuiltin="1"/>
    <cellStyle name="60% - Accent1" xfId="25" builtinId="32" customBuiltin="1"/>
    <cellStyle name="60% - Accent2" xfId="29" builtinId="36" customBuiltin="1"/>
    <cellStyle name="60% - Accent3" xfId="33" builtinId="40" customBuiltin="1"/>
    <cellStyle name="60% - Accent4" xfId="37" builtinId="44" customBuiltin="1"/>
    <cellStyle name="60% - Accent5" xfId="41" builtinId="48" customBuiltin="1"/>
    <cellStyle name="60% - Accent6" xfId="45" builtinId="52" customBuiltin="1"/>
    <cellStyle name="Accent1" xfId="22" builtinId="29" customBuiltin="1"/>
    <cellStyle name="Accent2" xfId="26" builtinId="33" customBuiltin="1"/>
    <cellStyle name="Accent3" xfId="30" builtinId="37" customBuiltin="1"/>
    <cellStyle name="Accent4" xfId="34" builtinId="41" customBuiltin="1"/>
    <cellStyle name="Accent5" xfId="38" builtinId="45" customBuiltin="1"/>
    <cellStyle name="Accent6" xfId="42" builtinId="49" customBuiltin="1"/>
    <cellStyle name="Bad" xfId="11" builtinId="27" customBuiltin="1"/>
    <cellStyle name="Calculation" xfId="15" builtinId="22" customBuiltin="1"/>
    <cellStyle name="Check Cell" xfId="17" builtinId="23" customBuiltin="1"/>
    <cellStyle name="Currency" xfId="1" builtinId="4"/>
    <cellStyle name="Currency 3" xfId="3" xr:uid="{67EE55B2-8050-4DD1-A98A-481B05437EF6}"/>
    <cellStyle name="Explanatory Text" xfId="20" builtinId="53" customBuiltin="1"/>
    <cellStyle name="Good" xfId="10" builtinId="26" customBuiltin="1"/>
    <cellStyle name="Heading 1" xfId="6" builtinId="16" customBuiltin="1"/>
    <cellStyle name="Heading 2" xfId="7" builtinId="17" customBuiltin="1"/>
    <cellStyle name="Heading 3" xfId="8" builtinId="18" customBuiltin="1"/>
    <cellStyle name="Heading 4" xfId="9" builtinId="19" customBuiltin="1"/>
    <cellStyle name="Hyperlink" xfId="46" builtinId="8"/>
    <cellStyle name="Input" xfId="13" builtinId="20" customBuiltin="1"/>
    <cellStyle name="Linked Cell" xfId="16" builtinId="24" customBuiltin="1"/>
    <cellStyle name="Neutral" xfId="12" builtinId="28" customBuiltin="1"/>
    <cellStyle name="Normal" xfId="0" builtinId="0"/>
    <cellStyle name="Normal 2" xfId="4" xr:uid="{4304F295-523C-4C5D-A75C-51012119101E}"/>
    <cellStyle name="Normal 5" xfId="2" xr:uid="{C3FCF12B-3713-4C60-9AE6-12210B3360F7}"/>
    <cellStyle name="Note" xfId="19" builtinId="10" customBuiltin="1"/>
    <cellStyle name="Output" xfId="14" builtinId="21" customBuiltin="1"/>
    <cellStyle name="Title" xfId="5" builtinId="15" customBuiltin="1"/>
    <cellStyle name="Total" xfId="21" builtinId="25" customBuiltin="1"/>
    <cellStyle name="Warning Text" xfId="18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281943</xdr:colOff>
      <xdr:row>0</xdr:row>
      <xdr:rowOff>3</xdr:rowOff>
    </xdr:from>
    <xdr:to>
      <xdr:col>2</xdr:col>
      <xdr:colOff>66675</xdr:colOff>
      <xdr:row>4</xdr:row>
      <xdr:rowOff>95589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575F8B6A-D52E-4F2D-8538-C89D3EEC8C6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1943" y="3"/>
          <a:ext cx="1575432" cy="126716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ex02.montgomerycountymd.gov/ojn6/ijn7/StreetLightAdmin/PoleDetails.aspx?CID=13258&amp;PType=L" TargetMode="External"/><Relationship Id="rId13" Type="http://schemas.openxmlformats.org/officeDocument/2006/relationships/hyperlink" Target="https://ex02.montgomerycountymd.gov/ojn6/ijn7/StreetLightAdmin/PoleDetails.aspx?CID=44426&amp;PType=L" TargetMode="External"/><Relationship Id="rId3" Type="http://schemas.openxmlformats.org/officeDocument/2006/relationships/hyperlink" Target="https://ex02.montgomerycountymd.gov/ojn6/ijn7/StreetLightAdmin/PoleDetails.aspx?CID=56525&amp;PType=L" TargetMode="External"/><Relationship Id="rId7" Type="http://schemas.openxmlformats.org/officeDocument/2006/relationships/hyperlink" Target="https://ex02.montgomerycountymd.gov/ojn6/ijn7/StreetLightAdmin/PoleDetails.aspx?CID=16173&amp;PType=L" TargetMode="External"/><Relationship Id="rId12" Type="http://schemas.openxmlformats.org/officeDocument/2006/relationships/hyperlink" Target="https://ex02.montgomerycountymd.gov/ojn6/ijn7/StreetLightAdmin/PoleDetails.aspx?CID=100671&amp;PType=L" TargetMode="External"/><Relationship Id="rId2" Type="http://schemas.openxmlformats.org/officeDocument/2006/relationships/hyperlink" Target="https://ex02.montgomerycountymd.gov/ojn6/ijn7/StreetLightAdmin/PoleDetails.aspx?CID=21189&amp;PType=L" TargetMode="External"/><Relationship Id="rId16" Type="http://schemas.openxmlformats.org/officeDocument/2006/relationships/drawing" Target="../drawings/drawing1.xml"/><Relationship Id="rId1" Type="http://schemas.openxmlformats.org/officeDocument/2006/relationships/hyperlink" Target="https://ex02.montgomerycountymd.gov/ojn6/ijn7/StreetLightAdmin/PoleDetails.aspx?CID=13518&amp;PType=L" TargetMode="External"/><Relationship Id="rId6" Type="http://schemas.openxmlformats.org/officeDocument/2006/relationships/hyperlink" Target="mailto:bhiggins@usa.com" TargetMode="External"/><Relationship Id="rId11" Type="http://schemas.openxmlformats.org/officeDocument/2006/relationships/hyperlink" Target="https://ex02.montgomerycountymd.gov/ojn6/ijn7/StreetLightAdmin/PoleDetails.aspx?CID=55735&amp;PType=L" TargetMode="External"/><Relationship Id="rId5" Type="http://schemas.openxmlformats.org/officeDocument/2006/relationships/hyperlink" Target="https://ex02.montgomerycountymd.gov/ojn6/ijn7/StreetLightAdmin/PoleDetails.aspx?CID=16171&amp;PType=L" TargetMode="External"/><Relationship Id="rId15" Type="http://schemas.openxmlformats.org/officeDocument/2006/relationships/printerSettings" Target="../printerSettings/printerSettings1.bin"/><Relationship Id="rId10" Type="http://schemas.openxmlformats.org/officeDocument/2006/relationships/hyperlink" Target="https://ex02.montgomerycountymd.gov/ojn6/ijn7/StreetLightAdmin/PoleDetails.aspx?CID=99564&amp;PType=L" TargetMode="External"/><Relationship Id="rId4" Type="http://schemas.openxmlformats.org/officeDocument/2006/relationships/hyperlink" Target="https://ex02.montgomerycountymd.gov/ojn6/ijn7/StreetLightAdmin/PoleDetails.aspx?CID=56145&amp;PType=L" TargetMode="External"/><Relationship Id="rId9" Type="http://schemas.openxmlformats.org/officeDocument/2006/relationships/hyperlink" Target="https://ex02.montgomerycountymd.gov/ojn6/ijn7/StreetLightAdmin/PoleDetails.aspx?CID=8680&amp;PType=L" TargetMode="External"/><Relationship Id="rId14" Type="http://schemas.openxmlformats.org/officeDocument/2006/relationships/hyperlink" Target="https://ex02.montgomerycountymd.gov/ojn6/ijn7/StreetLightAdmin/PoleDetails.aspx?CID=14049&amp;PType=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084AF0-C362-4703-97B7-99E80422D4D0}">
  <sheetPr>
    <pageSetUpPr fitToPage="1"/>
  </sheetPr>
  <dimension ref="A1:O38"/>
  <sheetViews>
    <sheetView tabSelected="1" zoomScale="70" zoomScaleNormal="70" workbookViewId="0">
      <selection activeCell="K24" sqref="K24"/>
    </sheetView>
  </sheetViews>
  <sheetFormatPr defaultColWidth="9.1796875" defaultRowHeight="14.5" x14ac:dyDescent="0.35"/>
  <cols>
    <col min="1" max="1" width="7.81640625" style="1" customWidth="1"/>
    <col min="2" max="2" width="19" style="18" customWidth="1"/>
    <col min="3" max="3" width="22.26953125" style="38" customWidth="1"/>
    <col min="4" max="4" width="10.81640625" style="1" customWidth="1"/>
    <col min="5" max="5" width="12" style="1" customWidth="1"/>
    <col min="6" max="6" width="10.453125" style="18" customWidth="1"/>
    <col min="7" max="7" width="15.1796875" style="43" customWidth="1"/>
    <col min="8" max="8" width="16.1796875" style="1" customWidth="1"/>
    <col min="9" max="9" width="9.1796875" style="30"/>
    <col min="10" max="10" width="9.1796875" style="18"/>
    <col min="11" max="11" width="28.54296875" style="1" customWidth="1"/>
    <col min="12" max="12" width="20.26953125" style="1" customWidth="1"/>
    <col min="13" max="13" width="9.1796875" style="18"/>
    <col min="14" max="14" width="15.453125" style="18" customWidth="1"/>
    <col min="15" max="15" width="15.7265625" style="1" customWidth="1"/>
    <col min="16" max="16384" width="9.1796875" style="1"/>
  </cols>
  <sheetData>
    <row r="1" spans="1:15" ht="47.25" customHeight="1" x14ac:dyDescent="0.35">
      <c r="A1" s="66" t="s">
        <v>0</v>
      </c>
      <c r="B1" s="66"/>
      <c r="C1" s="66"/>
      <c r="D1" s="66"/>
      <c r="E1" s="66"/>
      <c r="F1" s="66"/>
      <c r="G1" s="66"/>
      <c r="H1" s="66"/>
    </row>
    <row r="2" spans="1:15" x14ac:dyDescent="0.35">
      <c r="A2" s="3"/>
      <c r="B2" s="6"/>
      <c r="C2" s="34"/>
      <c r="D2" s="4"/>
      <c r="E2" s="2"/>
      <c r="F2" s="28" t="s">
        <v>1</v>
      </c>
      <c r="G2" s="21">
        <v>45124</v>
      </c>
      <c r="H2" s="5"/>
    </row>
    <row r="3" spans="1:15" x14ac:dyDescent="0.35">
      <c r="A3" s="3"/>
      <c r="B3" s="6"/>
      <c r="C3" s="34"/>
      <c r="D3" s="4"/>
      <c r="E3" s="67" t="s">
        <v>16</v>
      </c>
      <c r="F3" s="67"/>
      <c r="G3" s="21" t="s">
        <v>19</v>
      </c>
      <c r="H3" s="5"/>
    </row>
    <row r="4" spans="1:15" x14ac:dyDescent="0.35">
      <c r="A4" s="3"/>
      <c r="B4" s="6"/>
      <c r="C4" s="34"/>
      <c r="D4" s="4"/>
      <c r="E4" s="68" t="s">
        <v>2</v>
      </c>
      <c r="F4" s="68"/>
      <c r="G4" s="22"/>
      <c r="H4" s="5"/>
    </row>
    <row r="5" spans="1:15" ht="28.5" x14ac:dyDescent="0.35">
      <c r="A5" s="3"/>
      <c r="B5" s="6"/>
      <c r="C5" s="34"/>
      <c r="D5" s="4"/>
      <c r="E5" s="69" t="s">
        <v>20</v>
      </c>
      <c r="F5" s="69"/>
      <c r="G5" s="29" t="s">
        <v>23</v>
      </c>
      <c r="H5" s="7"/>
    </row>
    <row r="6" spans="1:15" x14ac:dyDescent="0.35">
      <c r="A6" s="3"/>
      <c r="B6" s="6"/>
      <c r="C6" s="34"/>
      <c r="D6" s="4"/>
      <c r="E6" s="6"/>
      <c r="F6" s="6"/>
      <c r="G6" s="35"/>
      <c r="H6" s="7"/>
    </row>
    <row r="7" spans="1:15" x14ac:dyDescent="0.35">
      <c r="A7" s="70" t="s">
        <v>3</v>
      </c>
      <c r="B7" s="71"/>
      <c r="C7" s="71"/>
      <c r="D7" s="71"/>
      <c r="E7" s="71"/>
      <c r="F7" s="71"/>
      <c r="G7" s="71"/>
      <c r="H7" s="72"/>
    </row>
    <row r="8" spans="1:15" ht="28.5" x14ac:dyDescent="0.35">
      <c r="A8" s="13" t="s">
        <v>13</v>
      </c>
      <c r="B8" s="13" t="s">
        <v>4</v>
      </c>
      <c r="C8" s="36" t="s">
        <v>5</v>
      </c>
      <c r="D8" s="14" t="s">
        <v>6</v>
      </c>
      <c r="E8" s="15" t="s">
        <v>7</v>
      </c>
      <c r="F8" s="13" t="s">
        <v>8</v>
      </c>
      <c r="G8" s="37" t="s">
        <v>9</v>
      </c>
      <c r="H8" s="16" t="s">
        <v>10</v>
      </c>
      <c r="I8" s="56" t="s">
        <v>70</v>
      </c>
      <c r="J8" s="56" t="s">
        <v>71</v>
      </c>
      <c r="K8" s="61" t="s">
        <v>72</v>
      </c>
      <c r="L8" s="61" t="s">
        <v>73</v>
      </c>
      <c r="M8" s="57" t="s">
        <v>74</v>
      </c>
      <c r="N8" s="58" t="s">
        <v>75</v>
      </c>
      <c r="O8" s="57" t="s">
        <v>76</v>
      </c>
    </row>
    <row r="9" spans="1:15" ht="15" customHeight="1" x14ac:dyDescent="0.35">
      <c r="A9" s="50">
        <v>1</v>
      </c>
      <c r="B9" s="54" t="s">
        <v>24</v>
      </c>
      <c r="C9" s="44" t="s">
        <v>25</v>
      </c>
      <c r="D9" s="45" t="s">
        <v>26</v>
      </c>
      <c r="E9" s="46">
        <v>45112</v>
      </c>
      <c r="F9" s="51">
        <v>37</v>
      </c>
      <c r="G9" s="52" t="s">
        <v>17</v>
      </c>
      <c r="H9" s="53">
        <v>2618.1299999999997</v>
      </c>
      <c r="I9" s="74" t="s">
        <v>27</v>
      </c>
      <c r="J9" s="25">
        <v>150</v>
      </c>
      <c r="K9" s="25" t="s">
        <v>77</v>
      </c>
      <c r="L9" s="25" t="s">
        <v>80</v>
      </c>
      <c r="M9" s="25" t="s">
        <v>79</v>
      </c>
      <c r="N9" s="75">
        <v>13518</v>
      </c>
      <c r="O9" s="76" t="s">
        <v>78</v>
      </c>
    </row>
    <row r="10" spans="1:15" ht="15" customHeight="1" x14ac:dyDescent="0.35">
      <c r="A10" s="50">
        <v>2</v>
      </c>
      <c r="B10" s="54" t="s">
        <v>28</v>
      </c>
      <c r="C10" s="44" t="s">
        <v>29</v>
      </c>
      <c r="D10" s="45" t="s">
        <v>30</v>
      </c>
      <c r="E10" s="46">
        <v>45112</v>
      </c>
      <c r="F10" s="51">
        <v>37</v>
      </c>
      <c r="G10" s="52" t="s">
        <v>17</v>
      </c>
      <c r="H10" s="53">
        <v>2618.1299999999997</v>
      </c>
      <c r="I10" s="74" t="s">
        <v>27</v>
      </c>
      <c r="J10" s="25">
        <v>100</v>
      </c>
      <c r="K10" s="25" t="s">
        <v>81</v>
      </c>
      <c r="L10" s="25" t="s">
        <v>80</v>
      </c>
      <c r="M10" s="25" t="s">
        <v>79</v>
      </c>
      <c r="N10" s="73">
        <v>21189</v>
      </c>
      <c r="O10" s="76" t="s">
        <v>78</v>
      </c>
    </row>
    <row r="11" spans="1:15" ht="15" customHeight="1" x14ac:dyDescent="0.35">
      <c r="A11" s="50">
        <v>3</v>
      </c>
      <c r="B11" s="54" t="s">
        <v>31</v>
      </c>
      <c r="C11" s="44" t="s">
        <v>32</v>
      </c>
      <c r="D11" s="45" t="s">
        <v>33</v>
      </c>
      <c r="E11" s="46">
        <v>45113</v>
      </c>
      <c r="F11" s="47">
        <v>37</v>
      </c>
      <c r="G11" s="48" t="s">
        <v>17</v>
      </c>
      <c r="H11" s="49">
        <v>2618.1299999999997</v>
      </c>
      <c r="I11" s="74" t="s">
        <v>34</v>
      </c>
      <c r="J11" s="25">
        <v>150</v>
      </c>
      <c r="K11" s="25" t="s">
        <v>82</v>
      </c>
      <c r="L11" s="25" t="s">
        <v>83</v>
      </c>
      <c r="M11" s="25" t="s">
        <v>79</v>
      </c>
      <c r="N11" s="73">
        <v>56525</v>
      </c>
      <c r="O11" s="76" t="s">
        <v>78</v>
      </c>
    </row>
    <row r="12" spans="1:15" ht="15" customHeight="1" x14ac:dyDescent="0.35">
      <c r="A12" s="50">
        <v>4</v>
      </c>
      <c r="B12" s="46" t="s">
        <v>87</v>
      </c>
      <c r="C12" s="44" t="s">
        <v>84</v>
      </c>
      <c r="D12" s="45" t="s">
        <v>35</v>
      </c>
      <c r="E12" s="46">
        <v>45113</v>
      </c>
      <c r="F12" s="47">
        <v>36</v>
      </c>
      <c r="G12" s="48" t="s">
        <v>18</v>
      </c>
      <c r="H12" s="49">
        <v>1207.1300000000001</v>
      </c>
      <c r="I12" s="74" t="s">
        <v>27</v>
      </c>
      <c r="J12" s="25">
        <v>70</v>
      </c>
      <c r="K12" s="25" t="s">
        <v>86</v>
      </c>
      <c r="L12" s="25" t="s">
        <v>83</v>
      </c>
      <c r="M12" s="25" t="s">
        <v>79</v>
      </c>
      <c r="N12" s="75">
        <v>56145</v>
      </c>
      <c r="O12" s="76" t="s">
        <v>85</v>
      </c>
    </row>
    <row r="13" spans="1:15" ht="15" customHeight="1" x14ac:dyDescent="0.35">
      <c r="A13" s="50">
        <v>5</v>
      </c>
      <c r="B13" s="46" t="s">
        <v>36</v>
      </c>
      <c r="C13" s="44" t="s">
        <v>37</v>
      </c>
      <c r="D13" s="45" t="s">
        <v>38</v>
      </c>
      <c r="E13" s="46">
        <v>45119</v>
      </c>
      <c r="F13" s="51">
        <v>39</v>
      </c>
      <c r="G13" s="55" t="s">
        <v>39</v>
      </c>
      <c r="H13" s="53">
        <v>2575.2000000000003</v>
      </c>
      <c r="I13" s="74" t="s">
        <v>40</v>
      </c>
      <c r="J13" s="25">
        <v>150</v>
      </c>
      <c r="K13" s="75" t="s">
        <v>88</v>
      </c>
      <c r="L13" s="25" t="s">
        <v>89</v>
      </c>
      <c r="M13" s="25" t="s">
        <v>79</v>
      </c>
      <c r="N13" s="73">
        <v>16171</v>
      </c>
      <c r="O13" s="76" t="s">
        <v>78</v>
      </c>
    </row>
    <row r="14" spans="1:15" ht="15" customHeight="1" x14ac:dyDescent="0.35">
      <c r="A14" s="50">
        <v>6</v>
      </c>
      <c r="B14" s="46" t="s">
        <v>41</v>
      </c>
      <c r="C14" s="44" t="s">
        <v>37</v>
      </c>
      <c r="D14" s="45" t="s">
        <v>42</v>
      </c>
      <c r="E14" s="46">
        <v>45119</v>
      </c>
      <c r="F14" s="51">
        <v>39</v>
      </c>
      <c r="G14" s="55" t="s">
        <v>39</v>
      </c>
      <c r="H14" s="53">
        <v>2575.2000000000003</v>
      </c>
      <c r="I14" s="74" t="s">
        <v>40</v>
      </c>
      <c r="J14" s="25">
        <v>150</v>
      </c>
      <c r="K14" s="25" t="s">
        <v>77</v>
      </c>
      <c r="L14" s="25" t="s">
        <v>92</v>
      </c>
      <c r="M14" s="25" t="s">
        <v>79</v>
      </c>
      <c r="N14" s="73">
        <v>16173</v>
      </c>
      <c r="O14" s="76" t="s">
        <v>78</v>
      </c>
    </row>
    <row r="15" spans="1:15" ht="58" x14ac:dyDescent="0.35">
      <c r="A15" s="50">
        <v>7</v>
      </c>
      <c r="B15" s="46" t="s">
        <v>43</v>
      </c>
      <c r="C15" s="44" t="s">
        <v>44</v>
      </c>
      <c r="D15" s="45" t="s">
        <v>45</v>
      </c>
      <c r="E15" s="46">
        <v>45119</v>
      </c>
      <c r="F15" s="47">
        <v>37</v>
      </c>
      <c r="G15" s="48" t="s">
        <v>17</v>
      </c>
      <c r="H15" s="49">
        <v>2618.1299999999997</v>
      </c>
      <c r="I15" s="74" t="s">
        <v>40</v>
      </c>
      <c r="J15" s="25">
        <v>100</v>
      </c>
      <c r="K15" s="25" t="s">
        <v>93</v>
      </c>
      <c r="L15" s="25" t="s">
        <v>89</v>
      </c>
      <c r="M15" s="25" t="s">
        <v>79</v>
      </c>
      <c r="N15" s="75">
        <v>13258</v>
      </c>
      <c r="O15" s="76" t="s">
        <v>78</v>
      </c>
    </row>
    <row r="16" spans="1:15" ht="15" customHeight="1" x14ac:dyDescent="0.35">
      <c r="A16" s="50">
        <v>8</v>
      </c>
      <c r="B16" s="46" t="s">
        <v>46</v>
      </c>
      <c r="C16" s="44" t="s">
        <v>47</v>
      </c>
      <c r="D16" s="45" t="s">
        <v>48</v>
      </c>
      <c r="E16" s="46">
        <v>45120</v>
      </c>
      <c r="F16" s="47">
        <v>36</v>
      </c>
      <c r="G16" s="48" t="s">
        <v>18</v>
      </c>
      <c r="H16" s="49">
        <v>1207.1300000000001</v>
      </c>
      <c r="I16" s="74" t="s">
        <v>49</v>
      </c>
      <c r="J16" s="25">
        <v>70</v>
      </c>
      <c r="K16" s="25" t="s">
        <v>94</v>
      </c>
      <c r="L16" s="25" t="s">
        <v>90</v>
      </c>
      <c r="M16" s="25" t="s">
        <v>79</v>
      </c>
      <c r="N16" s="73">
        <v>8680</v>
      </c>
      <c r="O16" s="76" t="s">
        <v>78</v>
      </c>
    </row>
    <row r="17" spans="1:15" ht="15" customHeight="1" x14ac:dyDescent="0.35">
      <c r="A17" s="50">
        <v>9</v>
      </c>
      <c r="B17" s="46" t="s">
        <v>50</v>
      </c>
      <c r="C17" s="44" t="s">
        <v>51</v>
      </c>
      <c r="D17" s="45" t="s">
        <v>52</v>
      </c>
      <c r="E17" s="46">
        <v>45120</v>
      </c>
      <c r="F17" s="51">
        <v>8</v>
      </c>
      <c r="G17" s="55" t="s">
        <v>53</v>
      </c>
      <c r="H17" s="53">
        <v>2119.1799999999998</v>
      </c>
      <c r="I17" s="74" t="s">
        <v>49</v>
      </c>
      <c r="J17" s="25">
        <v>40</v>
      </c>
      <c r="K17" s="25" t="s">
        <v>77</v>
      </c>
      <c r="L17" s="25" t="s">
        <v>96</v>
      </c>
      <c r="M17" s="25" t="s">
        <v>79</v>
      </c>
      <c r="N17" s="73">
        <v>99564</v>
      </c>
      <c r="O17" s="76" t="s">
        <v>95</v>
      </c>
    </row>
    <row r="18" spans="1:15" ht="15" customHeight="1" x14ac:dyDescent="0.35">
      <c r="A18" s="50">
        <v>10</v>
      </c>
      <c r="B18" s="46" t="s">
        <v>54</v>
      </c>
      <c r="C18" s="44" t="s">
        <v>55</v>
      </c>
      <c r="D18" s="45" t="s">
        <v>56</v>
      </c>
      <c r="E18" s="46">
        <v>45120</v>
      </c>
      <c r="F18" s="47">
        <v>37</v>
      </c>
      <c r="G18" s="48" t="s">
        <v>17</v>
      </c>
      <c r="H18" s="49">
        <v>2618.1299999999997</v>
      </c>
      <c r="I18" s="74" t="s">
        <v>49</v>
      </c>
      <c r="J18" s="25">
        <v>150</v>
      </c>
      <c r="K18" s="25" t="s">
        <v>97</v>
      </c>
      <c r="L18" s="25" t="s">
        <v>90</v>
      </c>
      <c r="M18" s="25" t="s">
        <v>79</v>
      </c>
      <c r="N18" s="73">
        <v>55735</v>
      </c>
      <c r="O18" s="76" t="s">
        <v>78</v>
      </c>
    </row>
    <row r="19" spans="1:15" ht="15" customHeight="1" x14ac:dyDescent="0.35">
      <c r="A19" s="50">
        <v>11</v>
      </c>
      <c r="B19" s="46" t="s">
        <v>57</v>
      </c>
      <c r="C19" s="44" t="s">
        <v>58</v>
      </c>
      <c r="D19" s="45" t="s">
        <v>59</v>
      </c>
      <c r="E19" s="46">
        <v>45121</v>
      </c>
      <c r="F19" s="51">
        <v>52</v>
      </c>
      <c r="G19" s="52" t="s">
        <v>60</v>
      </c>
      <c r="H19" s="53">
        <v>5354.27</v>
      </c>
      <c r="I19" s="74" t="s">
        <v>61</v>
      </c>
      <c r="J19" s="25">
        <v>60</v>
      </c>
      <c r="K19" s="25" t="s">
        <v>77</v>
      </c>
      <c r="L19" s="25" t="s">
        <v>99</v>
      </c>
      <c r="M19" s="77" t="s">
        <v>98</v>
      </c>
      <c r="N19" s="73">
        <v>100671</v>
      </c>
      <c r="O19" s="76" t="s">
        <v>78</v>
      </c>
    </row>
    <row r="20" spans="1:15" ht="15" customHeight="1" x14ac:dyDescent="0.35">
      <c r="A20" s="50">
        <v>12</v>
      </c>
      <c r="B20" s="46" t="s">
        <v>64</v>
      </c>
      <c r="C20" s="44" t="s">
        <v>65</v>
      </c>
      <c r="D20" s="45" t="s">
        <v>66</v>
      </c>
      <c r="E20" s="46">
        <v>45121</v>
      </c>
      <c r="F20" s="47">
        <v>37</v>
      </c>
      <c r="G20" s="48" t="s">
        <v>17</v>
      </c>
      <c r="H20" s="49">
        <v>2618.1299999999997</v>
      </c>
      <c r="I20" s="74" t="s">
        <v>61</v>
      </c>
      <c r="J20" s="25">
        <v>150</v>
      </c>
      <c r="K20" s="25" t="s">
        <v>100</v>
      </c>
      <c r="L20" s="25" t="s">
        <v>91</v>
      </c>
      <c r="M20" s="25" t="s">
        <v>79</v>
      </c>
      <c r="N20" s="73">
        <v>44426</v>
      </c>
      <c r="O20" s="76" t="s">
        <v>78</v>
      </c>
    </row>
    <row r="21" spans="1:15" ht="15" customHeight="1" x14ac:dyDescent="0.35">
      <c r="A21" s="50">
        <v>13</v>
      </c>
      <c r="B21" s="46" t="s">
        <v>67</v>
      </c>
      <c r="C21" s="44" t="s">
        <v>68</v>
      </c>
      <c r="D21" s="45" t="s">
        <v>69</v>
      </c>
      <c r="E21" s="46">
        <v>45121</v>
      </c>
      <c r="F21" s="47">
        <v>36</v>
      </c>
      <c r="G21" s="48" t="s">
        <v>18</v>
      </c>
      <c r="H21" s="49">
        <v>1207.1300000000001</v>
      </c>
      <c r="I21" s="74" t="s">
        <v>61</v>
      </c>
      <c r="J21" s="25">
        <v>70</v>
      </c>
      <c r="K21" s="25" t="s">
        <v>101</v>
      </c>
      <c r="L21" s="25" t="s">
        <v>102</v>
      </c>
      <c r="M21" s="25" t="s">
        <v>79</v>
      </c>
      <c r="N21" s="73">
        <v>14049</v>
      </c>
      <c r="O21" s="76" t="s">
        <v>78</v>
      </c>
    </row>
    <row r="22" spans="1:15" ht="29" x14ac:dyDescent="0.35">
      <c r="A22" s="3"/>
      <c r="D22" s="17"/>
      <c r="E22" s="18"/>
      <c r="G22" s="39" t="s">
        <v>14</v>
      </c>
      <c r="H22" s="31">
        <f>SUM(H9:H21)</f>
        <v>31954.020000000008</v>
      </c>
    </row>
    <row r="23" spans="1:15" x14ac:dyDescent="0.35">
      <c r="A23" s="3"/>
      <c r="B23" s="6"/>
      <c r="C23" s="34"/>
      <c r="D23" s="4"/>
      <c r="E23" s="6"/>
      <c r="F23" s="6"/>
      <c r="G23" s="35"/>
      <c r="H23" s="5"/>
    </row>
    <row r="24" spans="1:15" x14ac:dyDescent="0.35">
      <c r="A24" s="3"/>
      <c r="B24" s="6"/>
      <c r="C24" s="34"/>
      <c r="D24" s="4"/>
      <c r="E24" s="6"/>
      <c r="F24" s="6"/>
      <c r="G24" s="35"/>
      <c r="H24" s="7"/>
    </row>
    <row r="25" spans="1:15" x14ac:dyDescent="0.35">
      <c r="A25" s="63" t="s">
        <v>11</v>
      </c>
      <c r="B25" s="64"/>
      <c r="C25" s="64"/>
      <c r="D25" s="64"/>
      <c r="E25" s="64"/>
      <c r="F25" s="64"/>
      <c r="G25" s="64"/>
      <c r="H25" s="65"/>
    </row>
    <row r="26" spans="1:15" ht="28.5" x14ac:dyDescent="0.35">
      <c r="A26" s="8" t="s">
        <v>13</v>
      </c>
      <c r="B26" s="8" t="s">
        <v>4</v>
      </c>
      <c r="C26" s="40" t="s">
        <v>5</v>
      </c>
      <c r="D26" s="9" t="s">
        <v>6</v>
      </c>
      <c r="E26" s="10" t="s">
        <v>7</v>
      </c>
      <c r="F26" s="8" t="s">
        <v>8</v>
      </c>
      <c r="G26" s="41" t="s">
        <v>9</v>
      </c>
      <c r="H26" s="11" t="s">
        <v>10</v>
      </c>
      <c r="I26" s="56"/>
      <c r="J26" s="56"/>
      <c r="K26" s="61"/>
      <c r="L26" s="61"/>
      <c r="M26" s="57"/>
      <c r="N26" s="58"/>
      <c r="O26" s="57"/>
    </row>
    <row r="27" spans="1:15" ht="29" x14ac:dyDescent="0.35">
      <c r="A27" s="25">
        <v>14</v>
      </c>
      <c r="B27" s="27" t="s">
        <v>21</v>
      </c>
      <c r="C27" s="42" t="s">
        <v>22</v>
      </c>
      <c r="D27" s="26" t="s">
        <v>22</v>
      </c>
      <c r="E27" s="12" t="s">
        <v>22</v>
      </c>
      <c r="F27" s="23">
        <v>1</v>
      </c>
      <c r="G27" s="32" t="s">
        <v>62</v>
      </c>
      <c r="H27" s="24">
        <v>1456.94</v>
      </c>
      <c r="I27" s="59"/>
      <c r="J27" s="62"/>
      <c r="K27" s="60"/>
      <c r="L27" s="60"/>
      <c r="M27" s="62"/>
      <c r="N27" s="62"/>
      <c r="O27" s="60"/>
    </row>
    <row r="28" spans="1:15" ht="29" x14ac:dyDescent="0.35">
      <c r="A28" s="25">
        <v>15</v>
      </c>
      <c r="B28" s="27" t="s">
        <v>21</v>
      </c>
      <c r="C28" s="42" t="s">
        <v>22</v>
      </c>
      <c r="D28" s="26" t="s">
        <v>22</v>
      </c>
      <c r="E28" s="12" t="s">
        <v>22</v>
      </c>
      <c r="F28" s="23">
        <v>2</v>
      </c>
      <c r="G28" s="32" t="s">
        <v>63</v>
      </c>
      <c r="H28" s="24">
        <v>142.72999999999999</v>
      </c>
      <c r="I28" s="59"/>
      <c r="J28" s="62"/>
      <c r="K28" s="60"/>
      <c r="L28" s="60"/>
      <c r="M28" s="62"/>
      <c r="N28" s="62"/>
      <c r="O28" s="60"/>
    </row>
    <row r="29" spans="1:15" ht="29" x14ac:dyDescent="0.35">
      <c r="G29" s="39" t="s">
        <v>15</v>
      </c>
      <c r="H29" s="33">
        <f>SUM(H27:H28)</f>
        <v>1599.67</v>
      </c>
    </row>
    <row r="30" spans="1:15" x14ac:dyDescent="0.35">
      <c r="H30" s="19"/>
    </row>
    <row r="31" spans="1:15" ht="15" thickBot="1" x14ac:dyDescent="0.4">
      <c r="A31" s="3"/>
      <c r="B31" s="6"/>
      <c r="C31" s="34"/>
      <c r="D31" s="4"/>
      <c r="E31" s="6"/>
      <c r="F31" s="6"/>
      <c r="G31" s="35"/>
      <c r="H31" s="19"/>
    </row>
    <row r="32" spans="1:15" ht="29" thickBot="1" x14ac:dyDescent="0.4">
      <c r="A32" s="3"/>
      <c r="B32" s="6"/>
      <c r="C32" s="34"/>
      <c r="D32" s="4"/>
      <c r="E32" s="6"/>
      <c r="F32" s="6"/>
      <c r="G32" s="29" t="s">
        <v>12</v>
      </c>
      <c r="H32" s="20">
        <f>SUM(H29,H22)</f>
        <v>33553.69000000001</v>
      </c>
    </row>
    <row r="33" spans="1:8" x14ac:dyDescent="0.35">
      <c r="A33" s="3"/>
      <c r="B33" s="6"/>
      <c r="C33" s="34"/>
      <c r="D33" s="4"/>
      <c r="E33" s="6"/>
      <c r="F33" s="6"/>
      <c r="G33" s="35"/>
      <c r="H33" s="5"/>
    </row>
    <row r="34" spans="1:8" x14ac:dyDescent="0.35">
      <c r="A34" s="3"/>
      <c r="B34" s="6"/>
      <c r="C34" s="34"/>
      <c r="D34" s="4"/>
      <c r="E34" s="6"/>
      <c r="F34" s="6"/>
      <c r="G34" s="35"/>
      <c r="H34" s="5"/>
    </row>
    <row r="35" spans="1:8" x14ac:dyDescent="0.35">
      <c r="A35" s="3"/>
      <c r="B35" s="6"/>
      <c r="C35" s="34"/>
      <c r="D35" s="4"/>
      <c r="E35" s="6"/>
      <c r="F35" s="6"/>
      <c r="G35" s="35"/>
      <c r="H35" s="5"/>
    </row>
    <row r="36" spans="1:8" x14ac:dyDescent="0.35">
      <c r="A36" s="3"/>
      <c r="B36" s="6"/>
      <c r="C36" s="34"/>
      <c r="D36" s="4"/>
      <c r="E36" s="6"/>
      <c r="F36" s="6"/>
      <c r="G36" s="35"/>
      <c r="H36" s="5"/>
    </row>
    <row r="37" spans="1:8" x14ac:dyDescent="0.35">
      <c r="A37" s="3"/>
      <c r="B37" s="6"/>
      <c r="C37" s="34"/>
      <c r="D37" s="4"/>
      <c r="E37" s="6"/>
      <c r="F37" s="6"/>
      <c r="G37" s="35"/>
      <c r="H37" s="5"/>
    </row>
    <row r="38" spans="1:8" x14ac:dyDescent="0.35">
      <c r="A38" s="3"/>
      <c r="B38" s="6"/>
      <c r="C38" s="34"/>
      <c r="D38" s="4"/>
      <c r="E38" s="6"/>
      <c r="F38" s="6"/>
      <c r="G38" s="35"/>
      <c r="H38" s="5"/>
    </row>
  </sheetData>
  <mergeCells count="6">
    <mergeCell ref="A25:H25"/>
    <mergeCell ref="A1:H1"/>
    <mergeCell ref="E3:F3"/>
    <mergeCell ref="E4:F4"/>
    <mergeCell ref="E5:F5"/>
    <mergeCell ref="A7:H7"/>
  </mergeCells>
  <hyperlinks>
    <hyperlink ref="N9" r:id="rId1" display="https://ex02.montgomerycountymd.gov/ojn6/ijn7/StreetLightAdmin/PoleDetails.aspx?CID=13518&amp;PType=L" xr:uid="{593B288D-3369-4420-86BA-BBE4E5A5F214}"/>
    <hyperlink ref="N10" r:id="rId2" display="https://ex02.montgomerycountymd.gov/ojn6/ijn7/StreetLightAdmin/PoleDetails.aspx?CID=21189&amp;PType=L" xr:uid="{68453528-D595-4955-891A-ECC7D4746144}"/>
    <hyperlink ref="N11" r:id="rId3" display="https://ex02.montgomerycountymd.gov/ojn6/ijn7/StreetLightAdmin/PoleDetails.aspx?CID=56525&amp;PType=L" xr:uid="{614578FE-DDED-4D69-9819-12FD123D96DC}"/>
    <hyperlink ref="N12" r:id="rId4" display="https://ex02.montgomerycountymd.gov/ojn6/ijn7/StreetLightAdmin/PoleDetails.aspx?CID=56145&amp;PType=L" xr:uid="{9AEA5A59-0E41-4930-855D-F0D0EA7374DA}"/>
    <hyperlink ref="N13" r:id="rId5" display="https://ex02.montgomerycountymd.gov/ojn6/ijn7/StreetLightAdmin/PoleDetails.aspx?CID=16171&amp;PType=L" xr:uid="{7FF2E098-BEE0-43F3-8B31-BBEFE441253B}"/>
    <hyperlink ref="K13" r:id="rId6" xr:uid="{D7144F88-C7AE-4EAB-A7EF-62A112B361FD}"/>
    <hyperlink ref="N14" r:id="rId7" display="https://ex02.montgomerycountymd.gov/ojn6/ijn7/StreetLightAdmin/PoleDetails.aspx?CID=16173&amp;PType=L" xr:uid="{05C0E14D-77AD-446E-B96D-2F4DD529972C}"/>
    <hyperlink ref="N15" r:id="rId8" display="https://ex02.montgomerycountymd.gov/ojn6/ijn7/StreetLightAdmin/PoleDetails.aspx?CID=13258&amp;PType=L" xr:uid="{3D83B833-C323-4965-B563-BBA48FF26BE0}"/>
    <hyperlink ref="N16" r:id="rId9" display="https://ex02.montgomerycountymd.gov/ojn6/ijn7/StreetLightAdmin/PoleDetails.aspx?CID=8680&amp;PType=L" xr:uid="{BA461755-F39E-4724-AD32-8949417EE01B}"/>
    <hyperlink ref="N17" r:id="rId10" display="https://ex02.montgomerycountymd.gov/ojn6/ijn7/StreetLightAdmin/PoleDetails.aspx?CID=99564&amp;PType=L" xr:uid="{F6CE6DA6-0F71-419C-ABDA-C62E237481F5}"/>
    <hyperlink ref="N18" r:id="rId11" display="https://ex02.montgomerycountymd.gov/ojn6/ijn7/StreetLightAdmin/PoleDetails.aspx?CID=55735&amp;PType=L" xr:uid="{A9E18E44-23DB-4760-8937-40657083DE90}"/>
    <hyperlink ref="N19" r:id="rId12" display="https://ex02.montgomerycountymd.gov/ojn6/ijn7/StreetLightAdmin/PoleDetails.aspx?CID=100671&amp;PType=L" xr:uid="{5BF4CCD6-37F7-4EBB-A971-E1604124077C}"/>
    <hyperlink ref="N20" r:id="rId13" display="https://ex02.montgomerycountymd.gov/ojn6/ijn7/StreetLightAdmin/PoleDetails.aspx?CID=44426&amp;PType=L" xr:uid="{5A005195-0D7D-4AAB-9104-3D3CBA36953A}"/>
    <hyperlink ref="N21" r:id="rId14" display="https://ex02.montgomerycountymd.gov/ojn6/ijn7/StreetLightAdmin/PoleDetails.aspx?CID=14049&amp;PType=L" xr:uid="{5BA1579D-A601-4998-B9A3-9B5A1989AAAD}"/>
  </hyperlinks>
  <pageMargins left="0.7" right="0.7" top="0.75" bottom="0.75" header="0.3" footer="0.3"/>
  <pageSetup scale="63" fitToHeight="0" orientation="portrait" r:id="rId15"/>
  <drawing r:id="rId16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2E041D292D1634985B62F5F267B77F3" ma:contentTypeVersion="10" ma:contentTypeDescription="Create a new document." ma:contentTypeScope="" ma:versionID="3a636605a4e30043df511dfe177fc7d5">
  <xsd:schema xmlns:xsd="http://www.w3.org/2001/XMLSchema" xmlns:xs="http://www.w3.org/2001/XMLSchema" xmlns:p="http://schemas.microsoft.com/office/2006/metadata/properties" xmlns:ns3="fc8cb2a3-a002-4cdd-9d00-636a92b1fcee" xmlns:ns4="bcb23fb6-f95b-4e6f-b8d1-4e4a74e60887" targetNamespace="http://schemas.microsoft.com/office/2006/metadata/properties" ma:root="true" ma:fieldsID="7271bbe5cc6331f1de8c7a06ac65897a" ns3:_="" ns4:_="">
    <xsd:import namespace="fc8cb2a3-a002-4cdd-9d00-636a92b1fcee"/>
    <xsd:import namespace="bcb23fb6-f95b-4e6f-b8d1-4e4a74e60887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4:SharedWithUsers" minOccurs="0"/>
                <xsd:element ref="ns4:SharedWithDetails" minOccurs="0"/>
                <xsd:element ref="ns4:SharingHintHash" minOccurs="0"/>
                <xsd:element ref="ns3:_activity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c8cb2a3-a002-4cdd-9d00-636a92b1fce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_activity" ma:index="13" nillable="true" ma:displayName="_activity" ma:hidden="true" ma:internalName="_activity">
      <xsd:simpleType>
        <xsd:restriction base="dms:Note"/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cb23fb6-f95b-4e6f-b8d1-4e4a74e60887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2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fc8cb2a3-a002-4cdd-9d00-636a92b1fcee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E555F71-0D95-48B4-AC0A-7F2991527A8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c8cb2a3-a002-4cdd-9d00-636a92b1fcee"/>
    <ds:schemaRef ds:uri="bcb23fb6-f95b-4e6f-b8d1-4e4a74e6088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885EE5BA-2EBF-41A3-A6C7-096C543FE9D6}">
  <ds:schemaRefs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bcb23fb6-f95b-4e6f-b8d1-4e4a74e60887"/>
    <ds:schemaRef ds:uri="http://purl.org/dc/terms/"/>
    <ds:schemaRef ds:uri="fc8cb2a3-a002-4cdd-9d00-636a92b1fcee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A58B004D-8DE6-41F5-808F-F2DC9373A683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Joy Gulledge</dc:creator>
  <cp:lastModifiedBy>Bland, Vivian</cp:lastModifiedBy>
  <cp:lastPrinted>2023-01-12T15:54:54Z</cp:lastPrinted>
  <dcterms:created xsi:type="dcterms:W3CDTF">2022-02-17T13:04:14Z</dcterms:created>
  <dcterms:modified xsi:type="dcterms:W3CDTF">2023-07-19T18:32:22Z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0x01010092E041D292D1634985B62F5F267B77F3</vt:lpwstr>
  </property>
</Properties>
</file>